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xx0926)-10047718-ZME-German Language and Intercultural Competence Training/02 TenderDocument/"/>
    </mc:Choice>
  </mc:AlternateContent>
  <xr:revisionPtr revIDLastSave="212" documentId="13_ncr:1_{6B3B35E7-5DF8-456D-8F52-66F11CE79F68}" xr6:coauthVersionLast="47" xr6:coauthVersionMax="47" xr10:uidLastSave="{D0AEA866-5CF0-48C4-A476-4FA92C305409}"/>
  <bookViews>
    <workbookView xWindow="28680" yWindow="-120" windowWidth="29040" windowHeight="15720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5" i="1" l="1"/>
  <c r="I30" i="1"/>
  <c r="I27" i="1"/>
  <c r="I28" i="1"/>
  <c r="I29" i="1"/>
  <c r="I24" i="1" l="1"/>
  <c r="I23" i="1"/>
  <c r="I22" i="1"/>
  <c r="I31" i="1" l="1"/>
  <c r="I32" i="1" s="1"/>
</calcChain>
</file>

<file path=xl/sharedStrings.xml><?xml version="1.0" encoding="utf-8"?>
<sst xmlns="http://schemas.openxmlformats.org/spreadsheetml/2006/main" count="56" uniqueCount="43">
  <si>
    <t>Price Schedule</t>
  </si>
  <si>
    <t>Name:</t>
  </si>
  <si>
    <t>Email:</t>
  </si>
  <si>
    <t>Telephone:</t>
  </si>
  <si>
    <t>Type of reimbursement</t>
  </si>
  <si>
    <t>Address:</t>
  </si>
  <si>
    <t>Explanations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</si>
  <si>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</si>
  <si>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</si>
  <si>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</si>
  <si>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</si>
  <si>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</si>
  <si>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</si>
  <si>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</si>
  <si>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</si>
  <si>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</si>
  <si>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</si>
  <si>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</si>
  <si>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</si>
  <si>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</si>
  <si>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Other Cost</t>
  </si>
  <si>
    <t>Number of Experts</t>
  </si>
  <si>
    <t>Quantity  up to (day/night/trip)</t>
  </si>
  <si>
    <t>Against Evidence</t>
  </si>
  <si>
    <r>
      <t xml:space="preserve">Unit Price 
</t>
    </r>
    <r>
      <rPr>
        <b/>
        <i/>
        <sz val="9"/>
        <rFont val="Arial"/>
        <family val="2"/>
      </rPr>
      <t>(in IDR)</t>
    </r>
  </si>
  <si>
    <r>
      <t xml:space="preserve">Total Price
</t>
    </r>
    <r>
      <rPr>
        <b/>
        <i/>
        <sz val="9"/>
        <rFont val="Arial"/>
        <family val="2"/>
      </rPr>
      <t>(in IDR)</t>
    </r>
  </si>
  <si>
    <t>Expert Fee</t>
  </si>
  <si>
    <t>Against Timesheet</t>
  </si>
  <si>
    <t>Project Name : Centres for Migration and Development (ZME)</t>
  </si>
  <si>
    <t>Project No : G-012342-175</t>
  </si>
  <si>
    <t>VAT 11% (will be exempt)</t>
  </si>
  <si>
    <t>Registration to Officially Recognized German language certification (B1 level)</t>
  </si>
  <si>
    <t>Flexibel Remunerartion</t>
  </si>
  <si>
    <t>Against evidence. Budget is foreseen for registration of project participants to partake official German language certification, including the potential of retaking the B1 exam for one time per participants</t>
  </si>
  <si>
    <t>Quantity  up to</t>
  </si>
  <si>
    <r>
      <t xml:space="preserve">Team Leader </t>
    </r>
    <r>
      <rPr>
        <i/>
        <sz val="10"/>
        <rFont val="Arial"/>
        <family val="2"/>
      </rPr>
      <t>(State Expert name)</t>
    </r>
  </si>
  <si>
    <r>
      <t xml:space="preserve">Key Expert 1 – German intercultural competence trainer </t>
    </r>
    <r>
      <rPr>
        <i/>
        <sz val="10"/>
        <rFont val="Arial"/>
        <family val="2"/>
      </rPr>
      <t>(State Expert Name)</t>
    </r>
  </si>
  <si>
    <t>RFP No : 10047718-Consultant for Provision of German language and intercultural competence training in Semarang</t>
  </si>
  <si>
    <t>Period of assignment: Oktober 2026-May 2027</t>
  </si>
  <si>
    <t>Key Expert 2  – German language trainer (State Expert Name)</t>
  </si>
  <si>
    <t>German language coursebook and materials for level A1, A2 and B1</t>
  </si>
  <si>
    <t>Against evidence. Budget is foreseen for the procurement of German language coursebook and workbook for level A1, A2, and B1</t>
  </si>
  <si>
    <t xml:space="preserve">A budget of IDR 45.000.000 is foreseen for flexible remuneration. Please incorporate this budget into the price schedule. 
Use of the flexible remuneration item requires prior written approval from GIZ.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</si>
</sst>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_(* #,##0_);_(* \(#,##0\);_(* &quot;-&quot;_);_(@_)"/>
  </numFmts>
  <fonts count="1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87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0" borderId="0" xfId="0" applyFont="1"/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41" fontId="10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41" fontId="11" fillId="0" borderId="7" xfId="4" applyFont="1" applyFill="1" applyBorder="1" applyAlignment="1">
      <alignment horizontal="right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165" fontId="10" fillId="0" borderId="9" xfId="4" applyNumberFormat="1" applyFont="1" applyBorder="1" applyAlignment="1" applyProtection="1">
      <alignment vertical="center" wrapText="1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3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left" vertical="center" wrapText="1"/>
    </xf>
    <xf numFmtId="0" fontId="10" fillId="0" borderId="7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41" fontId="10" fillId="0" borderId="1" xfId="0" applyNumberFormat="1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</xf>
    <xf numFmtId="0" fontId="10" fillId="0" borderId="6" xfId="0" applyFont="1" applyBorder="1" applyAlignment="1" applyProtection="1">
      <alignment horizontal="left" vertical="center"/>
    </xf>
    <xf numFmtId="0" fontId="10" fillId="0" borderId="7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left" vertical="center" wrapText="1"/>
    </xf>
    <xf numFmtId="0" fontId="12" fillId="0" borderId="1" xfId="0" applyFont="1" applyBorder="1" applyProtection="1"/>
    <xf numFmtId="0" fontId="10" fillId="0" borderId="6" xfId="0" applyFont="1" applyBorder="1" applyAlignment="1" applyProtection="1">
      <alignment horizontal="left" wrapText="1"/>
    </xf>
    <xf numFmtId="0" fontId="10" fillId="0" borderId="4" xfId="0" applyFont="1" applyBorder="1" applyAlignment="1" applyProtection="1">
      <alignment horizontal="left" wrapText="1"/>
    </xf>
    <xf numFmtId="3" fontId="10" fillId="0" borderId="2" xfId="0" applyNumberFormat="1" applyFont="1" applyBorder="1" applyAlignment="1" applyProtection="1">
      <alignment horizontal="center" wrapText="1"/>
    </xf>
    <xf numFmtId="41" fontId="11" fillId="0" borderId="7" xfId="4" applyFont="1" applyFill="1" applyBorder="1" applyAlignment="1" applyProtection="1">
      <alignment horizontal="right" wrapText="1"/>
    </xf>
    <xf numFmtId="41" fontId="10" fillId="0" borderId="1" xfId="0" applyNumberFormat="1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 vertical="center" wrapText="1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1"/>
  <sheetViews>
    <sheetView showGridLines="0" tabSelected="1" zoomScale="85" zoomScaleNormal="85" zoomScalePageLayoutView="72" workbookViewId="0">
      <selection activeCell="F26" sqref="F26:G26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4" style="4" customWidth="1"/>
    <col min="4" max="4" width="14.69921875" style="4" customWidth="1"/>
    <col min="5" max="5" width="29" style="4" customWidth="1"/>
    <col min="6" max="6" width="9.5" style="4" bestFit="1" customWidth="1"/>
    <col min="7" max="7" width="13.3984375" style="4" bestFit="1" customWidth="1"/>
    <col min="8" max="8" width="19.3984375" style="4" customWidth="1"/>
    <col min="9" max="9" width="19.69921875" style="4" customWidth="1"/>
    <col min="10" max="10" width="33.69921875" style="4" customWidth="1"/>
    <col min="11" max="16384" width="11" style="4"/>
  </cols>
  <sheetData>
    <row r="2" spans="2:10" s="11" customFormat="1" ht="17.399999999999999" x14ac:dyDescent="0.3">
      <c r="C2" s="59" t="s">
        <v>0</v>
      </c>
      <c r="D2" s="59"/>
      <c r="E2" s="59"/>
      <c r="F2" s="59"/>
      <c r="G2" s="59"/>
      <c r="H2" s="59"/>
      <c r="I2" s="59"/>
      <c r="J2" s="59"/>
    </row>
    <row r="3" spans="2:10" s="11" customFormat="1" ht="17.399999999999999" x14ac:dyDescent="0.3">
      <c r="C3" s="12"/>
      <c r="D3" s="12"/>
      <c r="E3" s="12"/>
      <c r="F3" s="12"/>
      <c r="G3" s="12"/>
      <c r="H3" s="12"/>
      <c r="I3" s="12"/>
      <c r="J3" s="12"/>
    </row>
    <row r="4" spans="2:10" s="11" customFormat="1" ht="12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ht="12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7</v>
      </c>
      <c r="D6" s="14" t="s">
        <v>1</v>
      </c>
      <c r="E6" s="61"/>
      <c r="F6" s="61"/>
      <c r="G6" s="61"/>
      <c r="H6" s="61"/>
      <c r="I6" s="62"/>
      <c r="J6" s="5"/>
    </row>
    <row r="7" spans="2:10" ht="16.5" customHeight="1" x14ac:dyDescent="0.25">
      <c r="C7" s="11"/>
      <c r="D7" s="14" t="s">
        <v>5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9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3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15"/>
      <c r="E13" s="3"/>
      <c r="F13" s="3"/>
      <c r="G13" s="3"/>
      <c r="H13" s="3"/>
      <c r="I13" s="3"/>
      <c r="J13" s="3"/>
    </row>
    <row r="14" spans="2:10" ht="25.5" customHeight="1" x14ac:dyDescent="0.2">
      <c r="D14" s="15"/>
      <c r="E14" s="3"/>
      <c r="F14" s="3"/>
      <c r="G14" s="3"/>
      <c r="H14" s="3"/>
      <c r="I14" s="3"/>
      <c r="J14" s="3"/>
    </row>
    <row r="15" spans="2:10" ht="14.25" customHeight="1" x14ac:dyDescent="0.2">
      <c r="B15" s="16" t="s">
        <v>37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">
      <c r="B16" s="16" t="s">
        <v>28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">
      <c r="B17" s="16" t="s">
        <v>29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">
      <c r="B18" s="16" t="s">
        <v>38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">
      <c r="B19" s="16" t="s">
        <v>10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60"/>
      <c r="D20" s="60"/>
      <c r="E20" s="60"/>
      <c r="F20" s="60"/>
      <c r="G20" s="60"/>
      <c r="H20" s="60"/>
      <c r="I20" s="60"/>
      <c r="J20" s="18"/>
    </row>
    <row r="21" spans="2:10" s="23" customFormat="1" ht="43.8" customHeight="1" x14ac:dyDescent="0.3">
      <c r="B21" s="19" t="s">
        <v>15</v>
      </c>
      <c r="C21" s="20" t="s">
        <v>26</v>
      </c>
      <c r="D21" s="6"/>
      <c r="E21" s="21" t="s">
        <v>4</v>
      </c>
      <c r="F21" s="46" t="s">
        <v>21</v>
      </c>
      <c r="G21" s="9" t="s">
        <v>22</v>
      </c>
      <c r="H21" s="47" t="s">
        <v>24</v>
      </c>
      <c r="I21" s="48" t="s">
        <v>25</v>
      </c>
      <c r="J21" s="22" t="s">
        <v>6</v>
      </c>
    </row>
    <row r="22" spans="2:10" s="23" customFormat="1" ht="15" customHeight="1" x14ac:dyDescent="0.3">
      <c r="B22" s="57">
        <v>1</v>
      </c>
      <c r="C22" s="65" t="s">
        <v>35</v>
      </c>
      <c r="D22" s="66"/>
      <c r="E22" s="7" t="s">
        <v>27</v>
      </c>
      <c r="F22" s="8">
        <v>1</v>
      </c>
      <c r="G22" s="8">
        <v>20</v>
      </c>
      <c r="H22" s="24">
        <v>0</v>
      </c>
      <c r="I22" s="25">
        <f t="shared" ref="I22" si="0">H22*G22*F22</f>
        <v>0</v>
      </c>
      <c r="J22" s="26"/>
    </row>
    <row r="23" spans="2:10" s="23" customFormat="1" ht="30" customHeight="1" x14ac:dyDescent="0.3">
      <c r="B23" s="57">
        <v>2</v>
      </c>
      <c r="C23" s="65" t="s">
        <v>36</v>
      </c>
      <c r="D23" s="66"/>
      <c r="E23" s="7" t="s">
        <v>27</v>
      </c>
      <c r="F23" s="8">
        <v>1</v>
      </c>
      <c r="G23" s="8">
        <v>30</v>
      </c>
      <c r="H23" s="24">
        <v>0</v>
      </c>
      <c r="I23" s="25">
        <f t="shared" ref="I23:I24" si="1">H23*G23*F23</f>
        <v>0</v>
      </c>
      <c r="J23" s="26"/>
    </row>
    <row r="24" spans="2:10" s="23" customFormat="1" ht="34.799999999999997" customHeight="1" x14ac:dyDescent="0.3">
      <c r="B24" s="57">
        <v>3</v>
      </c>
      <c r="C24" s="65" t="s">
        <v>39</v>
      </c>
      <c r="D24" s="66"/>
      <c r="E24" s="7" t="s">
        <v>27</v>
      </c>
      <c r="F24" s="8">
        <v>1</v>
      </c>
      <c r="G24" s="8">
        <v>180</v>
      </c>
      <c r="H24" s="24">
        <v>0</v>
      </c>
      <c r="I24" s="25">
        <f t="shared" si="1"/>
        <v>0</v>
      </c>
      <c r="J24" s="26"/>
    </row>
    <row r="25" spans="2:10" ht="19.5" customHeight="1" x14ac:dyDescent="0.25">
      <c r="B25" s="27"/>
      <c r="C25" s="28"/>
      <c r="D25" s="29"/>
      <c r="E25" s="10"/>
      <c r="F25" s="10"/>
      <c r="G25" s="10"/>
      <c r="H25" s="30" t="s">
        <v>18</v>
      </c>
      <c r="I25" s="31">
        <f>SUM(I22:I24)</f>
        <v>0</v>
      </c>
      <c r="J25" s="32"/>
    </row>
    <row r="26" spans="2:10" s="43" customFormat="1" ht="36.6" customHeight="1" x14ac:dyDescent="0.3">
      <c r="B26" s="44" t="s">
        <v>15</v>
      </c>
      <c r="C26" s="45" t="s">
        <v>20</v>
      </c>
      <c r="D26" s="6"/>
      <c r="E26" s="46" t="s">
        <v>4</v>
      </c>
      <c r="F26" s="67" t="s">
        <v>34</v>
      </c>
      <c r="G26" s="68"/>
      <c r="H26" s="47" t="s">
        <v>24</v>
      </c>
      <c r="I26" s="48" t="s">
        <v>25</v>
      </c>
      <c r="J26" s="49" t="s">
        <v>6</v>
      </c>
    </row>
    <row r="27" spans="2:10" s="43" customFormat="1" ht="64.8" customHeight="1" x14ac:dyDescent="0.3">
      <c r="B27" s="69">
        <v>1</v>
      </c>
      <c r="C27" s="70" t="s">
        <v>40</v>
      </c>
      <c r="D27" s="71"/>
      <c r="E27" s="72" t="s">
        <v>23</v>
      </c>
      <c r="F27" s="73">
        <v>15</v>
      </c>
      <c r="G27" s="74"/>
      <c r="H27" s="58">
        <v>1500000</v>
      </c>
      <c r="I27" s="75">
        <f>H27*F27</f>
        <v>22500000</v>
      </c>
      <c r="J27" s="76" t="s">
        <v>41</v>
      </c>
    </row>
    <row r="28" spans="2:10" s="43" customFormat="1" ht="79.8" customHeight="1" x14ac:dyDescent="0.3">
      <c r="B28" s="69">
        <v>2</v>
      </c>
      <c r="C28" s="70" t="s">
        <v>31</v>
      </c>
      <c r="D28" s="71"/>
      <c r="E28" s="72" t="s">
        <v>23</v>
      </c>
      <c r="F28" s="73">
        <v>30</v>
      </c>
      <c r="G28" s="74"/>
      <c r="H28" s="58">
        <v>4500000</v>
      </c>
      <c r="I28" s="75">
        <f t="shared" ref="I28:I29" si="2">H28*F28</f>
        <v>135000000</v>
      </c>
      <c r="J28" s="76" t="s">
        <v>33</v>
      </c>
    </row>
    <row r="29" spans="2:10" s="43" customFormat="1" ht="66" x14ac:dyDescent="0.3">
      <c r="B29" s="69">
        <v>3</v>
      </c>
      <c r="C29" s="77" t="s">
        <v>32</v>
      </c>
      <c r="D29" s="78"/>
      <c r="E29" s="72" t="s">
        <v>23</v>
      </c>
      <c r="F29" s="73">
        <v>1</v>
      </c>
      <c r="G29" s="74"/>
      <c r="H29" s="58">
        <v>45000000</v>
      </c>
      <c r="I29" s="75">
        <f t="shared" si="2"/>
        <v>45000000</v>
      </c>
      <c r="J29" s="79" t="s">
        <v>42</v>
      </c>
    </row>
    <row r="30" spans="2:10" s="50" customFormat="1" ht="19.5" customHeight="1" x14ac:dyDescent="0.25">
      <c r="B30" s="80"/>
      <c r="C30" s="81"/>
      <c r="D30" s="82"/>
      <c r="E30" s="83"/>
      <c r="F30" s="83"/>
      <c r="G30" s="83"/>
      <c r="H30" s="84" t="s">
        <v>18</v>
      </c>
      <c r="I30" s="85">
        <f>SUM(I27:I29)</f>
        <v>202500000</v>
      </c>
      <c r="J30" s="86"/>
    </row>
    <row r="31" spans="2:10" s="50" customFormat="1" ht="19.5" customHeight="1" x14ac:dyDescent="0.25">
      <c r="B31" s="51"/>
      <c r="C31" s="52"/>
      <c r="D31" s="53"/>
      <c r="E31" s="10"/>
      <c r="F31" s="10"/>
      <c r="G31" s="10"/>
      <c r="H31" s="56" t="s">
        <v>30</v>
      </c>
      <c r="I31" s="54">
        <f>0.11*(I25+I30)</f>
        <v>22275000</v>
      </c>
      <c r="J31" s="55"/>
    </row>
    <row r="32" spans="2:10" ht="19.5" customHeight="1" x14ac:dyDescent="0.25">
      <c r="B32" s="27"/>
      <c r="C32" s="28"/>
      <c r="D32" s="29"/>
      <c r="E32" s="10"/>
      <c r="F32" s="10"/>
      <c r="G32" s="10"/>
      <c r="H32" s="30" t="s">
        <v>19</v>
      </c>
      <c r="I32" s="31">
        <f>I25+I30+I31</f>
        <v>224775000</v>
      </c>
      <c r="J32" s="33"/>
    </row>
    <row r="33" spans="2:10" ht="15" customHeight="1" x14ac:dyDescent="0.25">
      <c r="B33" s="27"/>
      <c r="C33" s="63"/>
      <c r="D33" s="64"/>
      <c r="E33" s="64"/>
      <c r="F33" s="64"/>
      <c r="G33" s="64"/>
      <c r="H33" s="34"/>
      <c r="I33" s="31"/>
      <c r="J33" s="35"/>
    </row>
    <row r="34" spans="2:10" x14ac:dyDescent="0.2">
      <c r="I34" s="36"/>
      <c r="J34" s="36"/>
    </row>
    <row r="35" spans="2:10" x14ac:dyDescent="0.2">
      <c r="I35" s="37"/>
      <c r="J35" s="37"/>
    </row>
    <row r="37" spans="2:10" ht="12" x14ac:dyDescent="0.2">
      <c r="H37" s="38" t="s">
        <v>17</v>
      </c>
    </row>
    <row r="38" spans="2:10" s="23" customFormat="1" ht="15" customHeight="1" x14ac:dyDescent="0.3">
      <c r="C38" s="39" t="s">
        <v>8</v>
      </c>
      <c r="D38" s="40"/>
      <c r="E38" s="41"/>
      <c r="F38" s="41"/>
      <c r="G38" s="41"/>
      <c r="H38" s="42" t="s">
        <v>11</v>
      </c>
      <c r="I38" s="23" t="s">
        <v>14</v>
      </c>
    </row>
    <row r="39" spans="2:10" s="23" customFormat="1" ht="15" customHeight="1" x14ac:dyDescent="0.3">
      <c r="H39" s="42" t="s">
        <v>12</v>
      </c>
      <c r="I39" s="23" t="s">
        <v>14</v>
      </c>
    </row>
    <row r="40" spans="2:10" s="23" customFormat="1" ht="15" customHeight="1" x14ac:dyDescent="0.3">
      <c r="H40" s="42" t="s">
        <v>13</v>
      </c>
      <c r="I40" s="23" t="s">
        <v>14</v>
      </c>
    </row>
    <row r="41" spans="2:10" s="23" customFormat="1" ht="15" customHeight="1" x14ac:dyDescent="0.3">
      <c r="H41" s="42" t="s">
        <v>16</v>
      </c>
      <c r="I41" s="23" t="s">
        <v>14</v>
      </c>
    </row>
  </sheetData>
  <sheetProtection algorithmName="SHA-512" hashValue="l+zDnihAqy4MM5wUt7QoA/8TYvHb4zeegRACOS6UNaTktt+RXgTKgbb8qiKDTHLv6PnaPPPfDv3D4imifzsrBw==" saltValue="W8oUfw8fsTGUhU3B6Zr9jg==" spinCount="100000" sheet="1" selectLockedCells="1"/>
  <mergeCells count="14">
    <mergeCell ref="C2:J2"/>
    <mergeCell ref="C20:I20"/>
    <mergeCell ref="E6:I6"/>
    <mergeCell ref="C33:G33"/>
    <mergeCell ref="C22:D22"/>
    <mergeCell ref="C23:D23"/>
    <mergeCell ref="C24:D24"/>
    <mergeCell ref="C27:D27"/>
    <mergeCell ref="C28:D28"/>
    <mergeCell ref="C29:D29"/>
    <mergeCell ref="F26:G26"/>
    <mergeCell ref="F27:G27"/>
    <mergeCell ref="F28:G28"/>
    <mergeCell ref="F29:G29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2026-09-01T10:18:50Z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